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80" windowHeight="1170"/>
  </bookViews>
  <sheets>
    <sheet name="2024-25" sheetId="17" r:id="rId1"/>
  </sheets>
  <definedNames>
    <definedName name="_xlnm.Print_Titles" localSheetId="0">'2024-25'!$13:$13</definedName>
  </definedNames>
  <calcPr calcId="152511"/>
</workbook>
</file>

<file path=xl/calcChain.xml><?xml version="1.0" encoding="utf-8"?>
<calcChain xmlns="http://schemas.openxmlformats.org/spreadsheetml/2006/main">
  <c r="E23" i="17"/>
  <c r="E22"/>
  <c r="D23"/>
  <c r="D22"/>
  <c r="E15"/>
  <c r="D15"/>
  <c r="F24" l="1"/>
  <c r="F19"/>
  <c r="F17" s="1"/>
  <c r="F14"/>
  <c r="F31" s="1"/>
  <c r="E16" l="1"/>
  <c r="D16" l="1"/>
  <c r="E25" l="1"/>
  <c r="D25"/>
  <c r="E19" l="1"/>
  <c r="E26" l="1"/>
  <c r="D26"/>
  <c r="E24" l="1"/>
  <c r="D24"/>
  <c r="E21" l="1"/>
  <c r="D14"/>
  <c r="E17"/>
  <c r="E14"/>
  <c r="D17"/>
  <c r="D21" l="1"/>
  <c r="D31" s="1"/>
  <c r="E31"/>
</calcChain>
</file>

<file path=xl/sharedStrings.xml><?xml version="1.0" encoding="utf-8"?>
<sst xmlns="http://schemas.openxmlformats.org/spreadsheetml/2006/main" count="60" uniqueCount="60">
  <si>
    <t>№ п/п</t>
  </si>
  <si>
    <t>доходы</t>
  </si>
  <si>
    <t>Источники  внутреннего финансирования</t>
  </si>
  <si>
    <t xml:space="preserve">дефицита бюджета Старооскольского городского округа      </t>
  </si>
  <si>
    <t xml:space="preserve">Код бюджетной классификации </t>
  </si>
  <si>
    <t>Кредиты кредитных организаций в валюте Российской Федерации</t>
  </si>
  <si>
    <t>01 02 00 00 00 0000 000</t>
  </si>
  <si>
    <t>01 02 00 00 04 0000 710</t>
  </si>
  <si>
    <t>01 02 00 00 04 0000 810</t>
  </si>
  <si>
    <t>01 05 00 00 00 0000 000</t>
  </si>
  <si>
    <t xml:space="preserve">Увеличение прочих остатков денежных средств бюджета Старооскольского городского округа </t>
  </si>
  <si>
    <t xml:space="preserve">Уменьшение прочих остатков денежных средств бюджета Старооскольского городского округа </t>
  </si>
  <si>
    <t>расходы</t>
  </si>
  <si>
    <t>собственные</t>
  </si>
  <si>
    <t>платные</t>
  </si>
  <si>
    <t>безвозмездн.</t>
  </si>
  <si>
    <t>целевые</t>
  </si>
  <si>
    <t>ИТОГО:</t>
  </si>
  <si>
    <t>ВСЕГО ИСТОЧНИКОВ  ФИНАНСИРОВАНИЯ</t>
  </si>
  <si>
    <t>Наименование источника внутреннего финансирования дефицита бюджета</t>
  </si>
  <si>
    <t>90 00 00 00 00 0000 000</t>
  </si>
  <si>
    <t xml:space="preserve">01 06 00 00 00 0000 000 </t>
  </si>
  <si>
    <t xml:space="preserve">Возврат бюджетных кредитов, предоставленных юридическим лицам из бюджета Старооскольского городского округа в валюте Российской Федерации </t>
  </si>
  <si>
    <t xml:space="preserve">Иные источники внутреннего финансирования дефицитов бюджетов </t>
  </si>
  <si>
    <t>Исполнение муниципальных гарантий Старооскольского городского округа в валюте Российской Федерации в случае, если исполнение гарантом муниципальных гарантий 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</si>
  <si>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01 06 04 01 04 0000 810</t>
  </si>
  <si>
    <t>01 06 05 01 04 0000 640</t>
  </si>
  <si>
    <t>Изменение остатков средств на счетах по учету средств бюджетов</t>
  </si>
  <si>
    <t>3</t>
  </si>
  <si>
    <t>5</t>
  </si>
  <si>
    <t>тыс.рублей</t>
  </si>
  <si>
    <t>01 03 01 00 00 0000 000</t>
  </si>
  <si>
    <t>01 03 01 00 04 0000 710</t>
  </si>
  <si>
    <t>01 03 01 00 04 0000 810</t>
  </si>
  <si>
    <t>Сумма</t>
  </si>
  <si>
    <t>01 05 02 01 04 0000 510</t>
  </si>
  <si>
    <t>01 05 02 01 04 0000 610</t>
  </si>
  <si>
    <t xml:space="preserve">                                                                       к решению Совета депутатов</t>
  </si>
  <si>
    <t>4</t>
  </si>
  <si>
    <t>Средства от продажи акций  и иных форм участия в капитале, находящихся в собственности Старооскольского городского округа</t>
  </si>
  <si>
    <t>01 06 01 00 04 0000 630</t>
  </si>
  <si>
    <t xml:space="preserve">                                                                       Старооскольского городского округа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</si>
  <si>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</si>
  <si>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</si>
  <si>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2024 год</t>
  </si>
  <si>
    <t>Привлечение городскими округами кредитов от кредитных организаций  в валюте Российской Федерации</t>
  </si>
  <si>
    <t>Погашение городскими округами кредитов  от кредитных организаций  в валюте Российской Федерации</t>
  </si>
  <si>
    <t xml:space="preserve">                                                                       Приложение 3</t>
  </si>
  <si>
    <t>на плановый период 2024 и 2025 годов</t>
  </si>
  <si>
    <t>2025 год</t>
  </si>
  <si>
    <t>в том числе погашение бюджетного кредита, привлеченного  для погашения долговых обязательств Старооскольского городского округа в виде обязательств по кредитам от кредитных организаций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</si>
  <si>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</si>
  <si>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01 03 01 00 04 2900 810</t>
  </si>
  <si>
    <t>Акции и иные формы участия в капитале, находящиеся в государственной и муниципальной собственности</t>
  </si>
  <si>
    <t>01 06 01 00 00 0000 000</t>
  </si>
  <si>
    <t>01 06 04 00 00 0000 000</t>
  </si>
  <si>
    <t>Бюджетные кредиты, предоставленные внутри страны в валюте Российской Федерации</t>
  </si>
  <si>
    <t>01 06 05 00 00 0000 000</t>
  </si>
  <si>
    <t xml:space="preserve">Исполнение государственных и муниципальных гарантий </t>
  </si>
  <si>
    <t>2026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</si>
</sst>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/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3" fontId="1" fillId="0" borderId="0" xfId="0" applyNumberFormat="1" applyFont="1" applyFill="1"/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zoomScale="80" zoomScaleNormal="80" zoomScaleSheetLayoutView="90" workbookViewId="0">
      <selection activeCell="I14" sqref="I14"/>
    </sheetView>
  </sheetViews>
  <sheetFormatPr defaultRowHeight="16.5"/>
  <cols>
    <col min="1" max="1" width="4" style="1" customWidth="1"/>
    <col min="2" max="2" width="26.7109375" style="1" customWidth="1"/>
    <col min="3" max="3" width="24.7109375" style="1" customWidth="1"/>
    <col min="4" max="4" width="14.42578125" style="1" customWidth="1"/>
    <col min="5" max="5" width="14.7109375" style="1" customWidth="1"/>
    <col min="6" max="6" width="18" style="1" hidden="1" customWidth="1"/>
    <col min="7" max="16384" width="9.140625" style="1"/>
  </cols>
  <sheetData>
    <row r="1" spans="1:6">
      <c r="B1" s="2" t="s">
        <v>47</v>
      </c>
    </row>
    <row r="2" spans="1:6">
      <c r="B2" s="2" t="s">
        <v>37</v>
      </c>
    </row>
    <row r="3" spans="1:6">
      <c r="B3" s="2" t="s">
        <v>41</v>
      </c>
    </row>
    <row r="4" spans="1:6" ht="9" customHeight="1">
      <c r="B4" s="2"/>
    </row>
    <row r="5" spans="1:6" ht="6.75" hidden="1" customHeight="1"/>
    <row r="6" spans="1:6">
      <c r="A6" s="15" t="s">
        <v>2</v>
      </c>
      <c r="B6" s="15"/>
      <c r="C6" s="15"/>
      <c r="D6" s="15"/>
      <c r="E6" s="15"/>
    </row>
    <row r="7" spans="1:6">
      <c r="A7" s="15" t="s">
        <v>3</v>
      </c>
      <c r="B7" s="15"/>
      <c r="C7" s="15"/>
      <c r="D7" s="15"/>
      <c r="E7" s="15"/>
    </row>
    <row r="8" spans="1:6">
      <c r="A8" s="15" t="s">
        <v>48</v>
      </c>
      <c r="B8" s="15"/>
      <c r="C8" s="15"/>
      <c r="D8" s="15"/>
      <c r="E8" s="15"/>
    </row>
    <row r="9" spans="1:6">
      <c r="E9" s="10" t="s">
        <v>30</v>
      </c>
    </row>
    <row r="10" spans="1:6">
      <c r="A10" s="16" t="s">
        <v>0</v>
      </c>
      <c r="B10" s="16" t="s">
        <v>19</v>
      </c>
      <c r="C10" s="19" t="s">
        <v>4</v>
      </c>
      <c r="D10" s="22" t="s">
        <v>34</v>
      </c>
      <c r="E10" s="22"/>
    </row>
    <row r="11" spans="1:6" ht="9" customHeight="1">
      <c r="A11" s="17"/>
      <c r="B11" s="17"/>
      <c r="C11" s="20"/>
      <c r="D11" s="22"/>
      <c r="E11" s="22"/>
    </row>
    <row r="12" spans="1:6" ht="59.25" customHeight="1">
      <c r="A12" s="18"/>
      <c r="B12" s="18"/>
      <c r="C12" s="21"/>
      <c r="D12" s="13" t="s">
        <v>44</v>
      </c>
      <c r="E12" s="13" t="s">
        <v>49</v>
      </c>
      <c r="F12" s="14" t="s">
        <v>59</v>
      </c>
    </row>
    <row r="13" spans="1:6">
      <c r="A13" s="3">
        <v>1</v>
      </c>
      <c r="B13" s="3">
        <v>2</v>
      </c>
      <c r="C13" s="13" t="s">
        <v>28</v>
      </c>
      <c r="D13" s="13" t="s">
        <v>38</v>
      </c>
      <c r="E13" s="13" t="s">
        <v>29</v>
      </c>
      <c r="F13" s="14"/>
    </row>
    <row r="14" spans="1:6" ht="70.5" customHeight="1">
      <c r="A14" s="3">
        <v>1</v>
      </c>
      <c r="B14" s="13" t="s">
        <v>5</v>
      </c>
      <c r="C14" s="13" t="s">
        <v>6</v>
      </c>
      <c r="D14" s="4">
        <f>SUM(D15:D16)</f>
        <v>392953.1</v>
      </c>
      <c r="E14" s="4">
        <f>SUM(E15:E16)</f>
        <v>676880.89999999991</v>
      </c>
      <c r="F14" s="4">
        <f>SUM(F15:F16)</f>
        <v>648317.69999999995</v>
      </c>
    </row>
    <row r="15" spans="1:6" ht="106.5" customHeight="1">
      <c r="A15" s="5"/>
      <c r="B15" s="6" t="s">
        <v>45</v>
      </c>
      <c r="C15" s="6" t="s">
        <v>7</v>
      </c>
      <c r="D15" s="7">
        <f>708130+15000+6900+290000+12923.1</f>
        <v>1032953.1</v>
      </c>
      <c r="E15" s="7">
        <f>989012.9+290000+37868</f>
        <v>1316880.8999999999</v>
      </c>
      <c r="F15" s="7">
        <v>1288317.7</v>
      </c>
    </row>
    <row r="16" spans="1:6" ht="126.75" customHeight="1">
      <c r="A16" s="5"/>
      <c r="B16" s="6" t="s">
        <v>46</v>
      </c>
      <c r="C16" s="6" t="s">
        <v>8</v>
      </c>
      <c r="D16" s="7">
        <f>-350000-290000</f>
        <v>-640000</v>
      </c>
      <c r="E16" s="7">
        <f>-350000-290000</f>
        <v>-640000</v>
      </c>
      <c r="F16" s="7">
        <v>-640000</v>
      </c>
    </row>
    <row r="17" spans="1:6" ht="126.75" customHeight="1">
      <c r="A17" s="3">
        <v>2</v>
      </c>
      <c r="B17" s="13" t="s">
        <v>42</v>
      </c>
      <c r="C17" s="13" t="s">
        <v>31</v>
      </c>
      <c r="D17" s="8">
        <f>D18+D19</f>
        <v>0</v>
      </c>
      <c r="E17" s="8">
        <f>E18+E19</f>
        <v>-269000</v>
      </c>
      <c r="F17" s="8">
        <f>F18+F19</f>
        <v>-269000</v>
      </c>
    </row>
    <row r="18" spans="1:6" ht="128.25" customHeight="1">
      <c r="A18" s="5"/>
      <c r="B18" s="6" t="s">
        <v>51</v>
      </c>
      <c r="C18" s="6" t="s">
        <v>32</v>
      </c>
      <c r="D18" s="7">
        <v>0</v>
      </c>
      <c r="E18" s="7">
        <v>0</v>
      </c>
      <c r="F18" s="7">
        <v>0</v>
      </c>
    </row>
    <row r="19" spans="1:6" ht="129.75" customHeight="1">
      <c r="A19" s="5"/>
      <c r="B19" s="6" t="s">
        <v>43</v>
      </c>
      <c r="C19" s="6" t="s">
        <v>33</v>
      </c>
      <c r="D19" s="7">
        <v>0</v>
      </c>
      <c r="E19" s="7">
        <f>E20</f>
        <v>-269000</v>
      </c>
      <c r="F19" s="7">
        <f>F20</f>
        <v>-269000</v>
      </c>
    </row>
    <row r="20" spans="1:6" ht="192" customHeight="1">
      <c r="A20" s="5"/>
      <c r="B20" s="12" t="s">
        <v>50</v>
      </c>
      <c r="C20" s="12" t="s">
        <v>52</v>
      </c>
      <c r="D20" s="7">
        <v>0</v>
      </c>
      <c r="E20" s="7">
        <v>-269000</v>
      </c>
      <c r="F20" s="7">
        <v>-269000</v>
      </c>
    </row>
    <row r="21" spans="1:6" ht="99.75" customHeight="1">
      <c r="A21" s="3">
        <v>3</v>
      </c>
      <c r="B21" s="13" t="s">
        <v>27</v>
      </c>
      <c r="C21" s="13" t="s">
        <v>9</v>
      </c>
      <c r="D21" s="8">
        <f>D22+D23</f>
        <v>11825.000000001863</v>
      </c>
      <c r="E21" s="8">
        <f>E22+E23</f>
        <v>11824.999999998137</v>
      </c>
      <c r="F21" s="8">
        <v>11825</v>
      </c>
    </row>
    <row r="22" spans="1:6" ht="88.5" customHeight="1">
      <c r="A22" s="5"/>
      <c r="B22" s="6" t="s">
        <v>10</v>
      </c>
      <c r="C22" s="6" t="s">
        <v>35</v>
      </c>
      <c r="D22" s="7">
        <f>-(10974371.7+1032953.1+7500+180000)</f>
        <v>-12194824.799999999</v>
      </c>
      <c r="E22" s="7">
        <f>-(10437229.3+1316880.9+7875+180000)</f>
        <v>-11941985.200000001</v>
      </c>
      <c r="F22" s="7"/>
    </row>
    <row r="23" spans="1:6" ht="91.5" customHeight="1">
      <c r="A23" s="5"/>
      <c r="B23" s="6" t="s">
        <v>11</v>
      </c>
      <c r="C23" s="6" t="s">
        <v>36</v>
      </c>
      <c r="D23" s="7">
        <f>11386649.8+640000+180000</f>
        <v>12206649.800000001</v>
      </c>
      <c r="E23" s="7">
        <f>10864810.2+640000+269000+180000</f>
        <v>11953810.199999999</v>
      </c>
      <c r="F23" s="7"/>
    </row>
    <row r="24" spans="1:6" ht="72.75" customHeight="1">
      <c r="A24" s="3">
        <v>4</v>
      </c>
      <c r="B24" s="13" t="s">
        <v>23</v>
      </c>
      <c r="C24" s="13" t="s">
        <v>21</v>
      </c>
      <c r="D24" s="8">
        <f>D26</f>
        <v>7500</v>
      </c>
      <c r="E24" s="8">
        <f>E26</f>
        <v>7875</v>
      </c>
      <c r="F24" s="8">
        <f>F26</f>
        <v>0</v>
      </c>
    </row>
    <row r="25" spans="1:6" ht="108.75" customHeight="1">
      <c r="A25" s="3"/>
      <c r="B25" s="6" t="s">
        <v>53</v>
      </c>
      <c r="C25" s="6" t="s">
        <v>54</v>
      </c>
      <c r="D25" s="7">
        <f>8253.9-753.9</f>
        <v>7500</v>
      </c>
      <c r="E25" s="7">
        <f>8253.9-378.9</f>
        <v>7875</v>
      </c>
      <c r="F25" s="7"/>
    </row>
    <row r="26" spans="1:6" ht="120" customHeight="1">
      <c r="A26" s="3"/>
      <c r="B26" s="6" t="s">
        <v>39</v>
      </c>
      <c r="C26" s="6" t="s">
        <v>40</v>
      </c>
      <c r="D26" s="7">
        <f>8253.9-753.9</f>
        <v>7500</v>
      </c>
      <c r="E26" s="7">
        <f>8253.9-378.9</f>
        <v>7875</v>
      </c>
      <c r="F26" s="7"/>
    </row>
    <row r="27" spans="1:6" ht="120" customHeight="1">
      <c r="A27" s="3"/>
      <c r="B27" s="6" t="s">
        <v>58</v>
      </c>
      <c r="C27" s="6" t="s">
        <v>55</v>
      </c>
      <c r="D27" s="7">
        <v>180000</v>
      </c>
      <c r="E27" s="7">
        <v>180000</v>
      </c>
      <c r="F27" s="7"/>
    </row>
    <row r="28" spans="1:6" ht="312.75" customHeight="1">
      <c r="A28" s="5"/>
      <c r="B28" s="9" t="s">
        <v>24</v>
      </c>
      <c r="C28" s="6" t="s">
        <v>25</v>
      </c>
      <c r="D28" s="7">
        <v>180000</v>
      </c>
      <c r="E28" s="7">
        <v>180000</v>
      </c>
      <c r="F28" s="7"/>
    </row>
    <row r="29" spans="1:6" ht="87.75" customHeight="1">
      <c r="A29" s="5"/>
      <c r="B29" s="9" t="s">
        <v>56</v>
      </c>
      <c r="C29" s="6" t="s">
        <v>57</v>
      </c>
      <c r="D29" s="7">
        <v>180000</v>
      </c>
      <c r="E29" s="7">
        <v>180000</v>
      </c>
      <c r="F29" s="7"/>
    </row>
    <row r="30" spans="1:6" ht="154.5" customHeight="1">
      <c r="A30" s="5"/>
      <c r="B30" s="9" t="s">
        <v>22</v>
      </c>
      <c r="C30" s="6" t="s">
        <v>26</v>
      </c>
      <c r="D30" s="7">
        <v>180000</v>
      </c>
      <c r="E30" s="7">
        <v>180000</v>
      </c>
      <c r="F30" s="7"/>
    </row>
    <row r="31" spans="1:6" ht="69" customHeight="1">
      <c r="A31" s="5"/>
      <c r="B31" s="13" t="s">
        <v>18</v>
      </c>
      <c r="C31" s="13" t="s">
        <v>20</v>
      </c>
      <c r="D31" s="8">
        <f>D14+D21+D24+D17</f>
        <v>412278.10000000184</v>
      </c>
      <c r="E31" s="8">
        <f>E14+E21+E24+E17</f>
        <v>427580.89999999804</v>
      </c>
      <c r="F31" s="8">
        <f>F14+F21+F24+F17</f>
        <v>391142.69999999995</v>
      </c>
    </row>
    <row r="32" spans="1:6">
      <c r="D32" s="10"/>
    </row>
    <row r="33" spans="3:4" hidden="1">
      <c r="C33" s="1" t="s">
        <v>1</v>
      </c>
      <c r="D33" s="11"/>
    </row>
    <row r="34" spans="3:4" hidden="1">
      <c r="C34" s="1" t="s">
        <v>12</v>
      </c>
      <c r="D34" s="11"/>
    </row>
    <row r="35" spans="3:4" hidden="1">
      <c r="D35" s="11"/>
    </row>
    <row r="36" spans="3:4" hidden="1">
      <c r="D36" s="11"/>
    </row>
    <row r="37" spans="3:4" hidden="1">
      <c r="C37" s="1" t="s">
        <v>13</v>
      </c>
    </row>
    <row r="38" spans="3:4" hidden="1">
      <c r="C38" s="1" t="s">
        <v>14</v>
      </c>
    </row>
    <row r="39" spans="3:4" hidden="1">
      <c r="C39" s="1" t="s">
        <v>15</v>
      </c>
    </row>
    <row r="40" spans="3:4" hidden="1">
      <c r="C40" s="1" t="s">
        <v>16</v>
      </c>
    </row>
    <row r="41" spans="3:4" hidden="1">
      <c r="C41" s="1" t="s">
        <v>17</v>
      </c>
    </row>
    <row r="42" spans="3:4" hidden="1"/>
    <row r="43" spans="3:4" hidden="1"/>
    <row r="44" spans="3:4" hidden="1"/>
  </sheetData>
  <mergeCells count="7">
    <mergeCell ref="A6:E6"/>
    <mergeCell ref="A7:E7"/>
    <mergeCell ref="A8:E8"/>
    <mergeCell ref="A10:A12"/>
    <mergeCell ref="B10:B12"/>
    <mergeCell ref="C10:C12"/>
    <mergeCell ref="D10:E11"/>
  </mergeCells>
  <pageMargins left="1.1811023622047245" right="0.59055118110236227" top="0.78740157480314965" bottom="0.78740157480314965" header="0" footer="0"/>
  <pageSetup paperSize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2024-25</vt:lpstr>
      <vt:lpstr>'2024-25'!Заголовки_для_печати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malytina</dc:creator>
  <cp:lastModifiedBy>gordeevaus</cp:lastModifiedBy>
  <cp:lastPrinted>2023-12-08T07:49:54Z</cp:lastPrinted>
  <dcterms:created xsi:type="dcterms:W3CDTF">2007-12-10T14:33:03Z</dcterms:created>
  <dcterms:modified xsi:type="dcterms:W3CDTF">2023-12-08T07:49:55Z</dcterms:modified>
</cp:coreProperties>
</file>